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27A17418-DBDE-4F47-B59E-7BC7A8873EDB}" xr6:coauthVersionLast="36" xr6:coauthVersionMax="36" xr10:uidLastSave="{00000000-0000-0000-0000-000000000000}"/>
  <bookViews>
    <workbookView xWindow="240" yWindow="45" windowWidth="20730" windowHeight="1003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J10" i="3"/>
  <c r="K10" i="3"/>
  <c r="L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K8" i="2"/>
  <c r="L8" i="2"/>
  <c r="M8" i="2"/>
  <c r="J9" i="2"/>
  <c r="K9" i="2"/>
  <c r="M9" i="2" s="1"/>
  <c r="L9" i="2"/>
  <c r="J10" i="2"/>
  <c r="K10" i="2"/>
  <c r="L10" i="2" s="1"/>
  <c r="J11" i="2"/>
  <c r="K11" i="2"/>
  <c r="L11" i="2"/>
  <c r="M11" i="2"/>
  <c r="J12" i="2"/>
  <c r="K12" i="2"/>
  <c r="M12" i="2" s="1"/>
  <c r="L12" i="2"/>
  <c r="J13" i="2"/>
  <c r="K13" i="2"/>
  <c r="L13" i="2" s="1"/>
  <c r="J14" i="2"/>
  <c r="K14" i="2"/>
  <c r="L14" i="2"/>
  <c r="M14" i="2"/>
  <c r="J15" i="2"/>
  <c r="K15" i="2"/>
  <c r="M15" i="2" s="1"/>
  <c r="L15" i="2"/>
  <c r="J16" i="2"/>
  <c r="J17" i="2"/>
  <c r="J18" i="2"/>
  <c r="J19" i="2"/>
  <c r="K19" i="2"/>
  <c r="L19" i="2" s="1"/>
  <c r="J20" i="2"/>
  <c r="K20" i="2"/>
  <c r="L20" i="2"/>
  <c r="M20" i="2"/>
  <c r="J21" i="2"/>
  <c r="K21" i="2"/>
  <c r="M21" i="2" s="1"/>
  <c r="L21" i="2"/>
  <c r="J22" i="2"/>
  <c r="K22" i="2"/>
  <c r="L22" i="2" s="1"/>
  <c r="J23" i="2"/>
  <c r="K23" i="2"/>
  <c r="L23" i="2"/>
  <c r="M23" i="2"/>
  <c r="J24" i="2"/>
  <c r="K24" i="2"/>
  <c r="M24" i="2" s="1"/>
  <c r="L24" i="2"/>
  <c r="J25" i="2"/>
  <c r="K25" i="2"/>
  <c r="L25" i="2" s="1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L11" i="3"/>
  <c r="M40" i="2"/>
  <c r="M37" i="2"/>
  <c r="M34" i="2"/>
  <c r="M31" i="2"/>
  <c r="M28" i="2"/>
  <c r="M25" i="2"/>
  <c r="M22" i="2"/>
  <c r="M19" i="2"/>
  <c r="M13" i="2"/>
  <c r="M10" i="2"/>
  <c r="N24" i="1"/>
  <c r="N21" i="1"/>
  <c r="N18" i="1"/>
  <c r="N15" i="1"/>
  <c r="N12" i="1"/>
  <c r="N9" i="1"/>
  <c r="F7" i="3"/>
  <c r="G7" i="2"/>
  <c r="H7" i="1"/>
  <c r="J2" i="6" l="1"/>
  <c r="G32" i="2" l="1"/>
  <c r="G33" i="2"/>
  <c r="G34" i="2"/>
  <c r="G35" i="2"/>
  <c r="G36" i="2"/>
  <c r="F29" i="3" l="1"/>
  <c r="F30" i="3"/>
  <c r="F31" i="3"/>
  <c r="G29" i="2"/>
  <c r="G30" i="2"/>
  <c r="G31" i="2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G9" i="2"/>
  <c r="G10" i="2"/>
  <c r="G11" i="2"/>
  <c r="G12" i="2"/>
  <c r="G13" i="2"/>
  <c r="G14" i="2"/>
  <c r="G15" i="2"/>
  <c r="G16" i="2"/>
  <c r="K16" i="2" s="1"/>
  <c r="G17" i="2"/>
  <c r="K17" i="2" s="1"/>
  <c r="G18" i="2"/>
  <c r="K18" i="2" s="1"/>
  <c r="G19" i="2"/>
  <c r="G20" i="2"/>
  <c r="G21" i="2"/>
  <c r="G22" i="2"/>
  <c r="G23" i="2"/>
  <c r="G24" i="2"/>
  <c r="G25" i="2"/>
  <c r="G26" i="2"/>
  <c r="G27" i="2"/>
  <c r="G28" i="2"/>
  <c r="G37" i="2"/>
  <c r="G38" i="2"/>
  <c r="G39" i="2"/>
  <c r="G40" i="2"/>
  <c r="G41" i="2"/>
  <c r="G42" i="2"/>
  <c r="F37" i="3"/>
  <c r="M18" i="2" l="1"/>
  <c r="L18" i="2"/>
  <c r="L17" i="2"/>
  <c r="M17" i="2"/>
  <c r="L16" i="2"/>
  <c r="M16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J9" i="3" s="1"/>
  <c r="F8" i="3"/>
  <c r="J8" i="3" s="1"/>
  <c r="H8" i="1"/>
  <c r="K9" i="3" l="1"/>
  <c r="L9" i="3"/>
  <c r="K8" i="3"/>
  <c r="L8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<sst xmlns="http://schemas.openxmlformats.org/spreadsheetml/2006/main" count="157" uniqueCount="68">
  <si>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</si>
  <si>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</si>
  <si>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</si>
  <si>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</si>
  <si>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</si>
  <si>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</si>
  <si>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</si>
  <si>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</si>
  <si>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</si>
  <si>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</si>
  <si>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</si>
  <si>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</si>
  <si>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</si>
  <si>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</si>
  <si>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</si>
  <si>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</si>
  <si>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</si>
  <si>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</si>
  <si>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</si>
  <si>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</si>
  <si>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</si>
  <si>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</si>
  <si>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</si>
  <si>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</si>
  <si>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</si>
  <si>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</si>
  <si>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</si>
  <si>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</si>
  <si>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</si>
  <si>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</si>
  <si>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</si>
  <si>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</si>
  <si>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</si>
  <si>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</si>
  <si>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</si>
  <si>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</si>
  <si>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</si>
  <si>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</si>
  <si>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</si>
  <si>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</si>
  <si>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</si>
  <si>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</si>
  <si>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</si>
  <si>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</si>
  <si>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</si>
  <si>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</si>
  <si>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</si>
  <si>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</si>
  <si>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</si>
  <si>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</si>
  <si>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</si>
  <si>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</si>
  <si>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</si>
  <si>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</si>
  <si>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</si>
  <si>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ASL</t>
  </si>
  <si>
    <t>1A</t>
  </si>
  <si>
    <t>29, 38, 40</t>
  </si>
  <si>
    <t xml:space="preserve">ASL </t>
  </si>
  <si>
    <t>1B</t>
  </si>
  <si>
    <t>2A</t>
  </si>
  <si>
    <t>2B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</si>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</sst>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0" fillId="0" borderId="0" xfId="3" applyFont="1"/>
    <xf numFmtId="43" fontId="10" fillId="0" borderId="0" xfId="3" applyFont="1" applyBorder="1"/>
    <xf numFmtId="43" fontId="0" fillId="10" borderId="16" xfId="3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8" t="s">
        <v>62</v>
      </c>
      <c r="K1" s="63" t="s">
        <v>65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3" t="str">
        <f>'2021-22 Summary'!C2</f>
        <v>ASL</v>
      </c>
      <c r="H2" s="123"/>
      <c r="I2" s="123"/>
      <c r="J2" s="13">
        <f>'2021-22 Summary'!D2</f>
        <v>2.4</v>
      </c>
      <c r="K2" s="5">
        <f>SUM(K7:K24)</f>
        <v>0.4</v>
      </c>
      <c r="L2" s="5">
        <f>SUM(L7:L24)</f>
        <v>180</v>
      </c>
      <c r="M2" s="5">
        <f>SUM(M7:M24)</f>
        <v>6</v>
      </c>
      <c r="N2" s="32">
        <f>L2/K2</f>
        <v>450</v>
      </c>
      <c r="O2" s="103" t="s">
        <v>32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36</v>
      </c>
      <c r="I3" s="118"/>
      <c r="J3" s="119"/>
      <c r="K3" s="5">
        <f>'2021-22 Summary'!D2-'Summer 21'!K2-'Fall 21'!J2-'Spring 22'!I2</f>
        <v>0</v>
      </c>
      <c r="L3" s="16"/>
      <c r="M3" s="17"/>
      <c r="N3" s="17"/>
      <c r="O3" s="103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55</v>
      </c>
      <c r="B7" s="54" t="s">
        <v>56</v>
      </c>
      <c r="C7" s="54" t="s">
        <v>35</v>
      </c>
      <c r="D7" s="54">
        <v>44</v>
      </c>
      <c r="E7" s="54">
        <v>30</v>
      </c>
      <c r="F7" s="34">
        <v>30</v>
      </c>
      <c r="G7" s="54">
        <v>2</v>
      </c>
      <c r="H7" s="70">
        <f t="shared" ref="H7:H9" si="0">F7*G7</f>
        <v>60</v>
      </c>
      <c r="I7" s="86">
        <v>3</v>
      </c>
      <c r="J7" s="87">
        <v>3</v>
      </c>
      <c r="K7" s="69">
        <f t="shared" ref="K7" si="1">J7*G7/15</f>
        <v>0.4</v>
      </c>
      <c r="L7" s="70">
        <f>H7*I7</f>
        <v>180</v>
      </c>
      <c r="M7" s="71">
        <f>L7/30</f>
        <v>6</v>
      </c>
      <c r="N7" s="69">
        <f t="shared" ref="N7" si="2">L7/K7</f>
        <v>450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31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62</v>
      </c>
      <c r="J1" s="63" t="s">
        <v>66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6" t="str">
        <f>'2021-22 Summary'!C2</f>
        <v>ASL</v>
      </c>
      <c r="G2" s="126"/>
      <c r="H2" s="126"/>
      <c r="I2" s="13">
        <f>'2021-22 Summary'!D2</f>
        <v>2.4</v>
      </c>
      <c r="J2" s="5">
        <f>SUM(J7:J42)</f>
        <v>1</v>
      </c>
      <c r="K2" s="6">
        <f>SUM(K7:K42)</f>
        <v>552</v>
      </c>
      <c r="L2" s="7">
        <f>SUM(L7:L42)</f>
        <v>18.399999999999999</v>
      </c>
      <c r="M2" s="7">
        <f>K2/J2</f>
        <v>552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36</v>
      </c>
      <c r="H3" s="118"/>
      <c r="I3" s="119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55</v>
      </c>
      <c r="B16" s="44" t="s">
        <v>56</v>
      </c>
      <c r="C16" s="54">
        <v>44</v>
      </c>
      <c r="D16" s="54" t="s">
        <v>57</v>
      </c>
      <c r="E16" s="54">
        <v>35</v>
      </c>
      <c r="F16" s="54">
        <v>3</v>
      </c>
      <c r="G16" s="75">
        <f t="shared" si="0"/>
        <v>105</v>
      </c>
      <c r="H16" s="55">
        <v>3</v>
      </c>
      <c r="I16" s="55">
        <v>3</v>
      </c>
      <c r="J16" s="69">
        <f t="shared" si="3"/>
        <v>0.6</v>
      </c>
      <c r="K16" s="70">
        <f t="shared" si="4"/>
        <v>315</v>
      </c>
      <c r="L16" s="71">
        <f t="shared" si="5"/>
        <v>10.5</v>
      </c>
      <c r="M16" s="69">
        <f t="shared" si="6"/>
        <v>525</v>
      </c>
      <c r="N16" s="56"/>
    </row>
    <row r="17" spans="1:14" ht="15.75" customHeight="1" x14ac:dyDescent="0.25">
      <c r="A17" s="54" t="s">
        <v>58</v>
      </c>
      <c r="B17" s="44" t="s">
        <v>59</v>
      </c>
      <c r="C17" s="54">
        <v>44</v>
      </c>
      <c r="D17" s="54">
        <v>45</v>
      </c>
      <c r="E17" s="54">
        <v>44</v>
      </c>
      <c r="F17" s="54">
        <v>1</v>
      </c>
      <c r="G17" s="75">
        <f t="shared" si="0"/>
        <v>44</v>
      </c>
      <c r="H17" s="55">
        <v>3</v>
      </c>
      <c r="I17" s="55">
        <v>3</v>
      </c>
      <c r="J17" s="69">
        <f t="shared" si="3"/>
        <v>0.2</v>
      </c>
      <c r="K17" s="70">
        <f t="shared" si="4"/>
        <v>132</v>
      </c>
      <c r="L17" s="71">
        <f t="shared" si="5"/>
        <v>4.4000000000000004</v>
      </c>
      <c r="M17" s="69">
        <f t="shared" si="6"/>
        <v>660</v>
      </c>
      <c r="N17" s="56"/>
    </row>
    <row r="18" spans="1:14" ht="15.75" customHeight="1" x14ac:dyDescent="0.25">
      <c r="A18" s="54" t="s">
        <v>58</v>
      </c>
      <c r="B18" s="44" t="s">
        <v>60</v>
      </c>
      <c r="C18" s="54">
        <v>44</v>
      </c>
      <c r="D18" s="54">
        <v>32</v>
      </c>
      <c r="E18" s="54">
        <v>35</v>
      </c>
      <c r="F18" s="54">
        <v>1</v>
      </c>
      <c r="G18" s="75">
        <f t="shared" si="0"/>
        <v>35</v>
      </c>
      <c r="H18" s="55">
        <v>3</v>
      </c>
      <c r="I18" s="55">
        <v>3</v>
      </c>
      <c r="J18" s="69">
        <f t="shared" si="3"/>
        <v>0.2</v>
      </c>
      <c r="K18" s="70">
        <f t="shared" si="4"/>
        <v>105</v>
      </c>
      <c r="L18" s="71">
        <f t="shared" si="5"/>
        <v>3.5</v>
      </c>
      <c r="M18" s="69">
        <f t="shared" si="6"/>
        <v>525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</row>
    <row r="44" spans="1:14" ht="61.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8" t="s">
        <v>62</v>
      </c>
      <c r="I1" s="63" t="s">
        <v>67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6" t="str">
        <f>'2021-22 Summary'!C2</f>
        <v>ASL</v>
      </c>
      <c r="F2" s="126"/>
      <c r="G2" s="126"/>
      <c r="H2" s="13">
        <f>'2021-22 Summary'!D2</f>
        <v>2.4</v>
      </c>
      <c r="I2" s="5">
        <f>SUM(I7:I42)</f>
        <v>1</v>
      </c>
      <c r="J2" s="14">
        <f>SUM(J7:J42)</f>
        <v>495</v>
      </c>
      <c r="K2" s="15">
        <f>SUM(K7:K42)</f>
        <v>16.5</v>
      </c>
      <c r="L2" s="15">
        <f>J2/I2</f>
        <v>495</v>
      </c>
    </row>
    <row r="3" spans="1:14" ht="19.5" customHeight="1" x14ac:dyDescent="0.25">
      <c r="A3" s="124"/>
      <c r="B3" s="125"/>
      <c r="C3" s="125"/>
      <c r="D3" s="125"/>
      <c r="E3" s="31"/>
      <c r="F3" s="118" t="s">
        <v>36</v>
      </c>
      <c r="G3" s="118"/>
      <c r="H3" s="119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0" t="s">
        <v>54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6"/>
    </row>
    <row r="6" spans="1:14" ht="75" x14ac:dyDescent="0.25">
      <c r="A6" s="52" t="s">
        <v>29</v>
      </c>
      <c r="B6" s="52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55</v>
      </c>
      <c r="B7" s="54" t="s">
        <v>56</v>
      </c>
      <c r="C7" s="54">
        <v>44</v>
      </c>
      <c r="D7" s="34">
        <v>35</v>
      </c>
      <c r="E7" s="54">
        <v>3</v>
      </c>
      <c r="F7" s="70">
        <f t="shared" ref="F7:F40" si="0">D7*E7</f>
        <v>105</v>
      </c>
      <c r="G7" s="86">
        <v>3</v>
      </c>
      <c r="H7" s="87">
        <v>3</v>
      </c>
      <c r="I7" s="69">
        <f t="shared" ref="I7" si="1">H7*E7/15</f>
        <v>0.6</v>
      </c>
      <c r="J7" s="70">
        <f t="shared" ref="J7" si="2">(F7*G7)</f>
        <v>315</v>
      </c>
      <c r="K7" s="71">
        <f>J7/30</f>
        <v>10.5</v>
      </c>
      <c r="L7" s="69">
        <f t="shared" ref="L7" si="3">J7/I7</f>
        <v>525</v>
      </c>
      <c r="M7" s="56"/>
    </row>
    <row r="8" spans="1:14" ht="15.75" customHeight="1" x14ac:dyDescent="0.25">
      <c r="A8" s="54" t="s">
        <v>55</v>
      </c>
      <c r="B8" s="54" t="s">
        <v>59</v>
      </c>
      <c r="C8" s="54">
        <v>44</v>
      </c>
      <c r="D8" s="34">
        <v>35</v>
      </c>
      <c r="E8" s="54">
        <v>1</v>
      </c>
      <c r="F8" s="70">
        <f t="shared" si="0"/>
        <v>35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105</v>
      </c>
      <c r="K8" s="71">
        <f t="shared" ref="K8:K42" si="6">J8/30</f>
        <v>3.5</v>
      </c>
      <c r="L8" s="69">
        <f t="shared" ref="L8:L42" si="7">J8/I8</f>
        <v>525</v>
      </c>
      <c r="M8" s="56"/>
    </row>
    <row r="9" spans="1:14" ht="15.75" customHeight="1" x14ac:dyDescent="0.25">
      <c r="A9" s="54" t="s">
        <v>58</v>
      </c>
      <c r="B9" s="54" t="s">
        <v>61</v>
      </c>
      <c r="C9" s="54">
        <v>44</v>
      </c>
      <c r="D9" s="34">
        <v>25</v>
      </c>
      <c r="E9" s="54">
        <v>1</v>
      </c>
      <c r="F9" s="70">
        <f t="shared" si="0"/>
        <v>25</v>
      </c>
      <c r="G9" s="86">
        <v>3</v>
      </c>
      <c r="H9" s="87">
        <v>3</v>
      </c>
      <c r="I9" s="69">
        <f t="shared" si="4"/>
        <v>0.2</v>
      </c>
      <c r="J9" s="70">
        <f t="shared" si="5"/>
        <v>75</v>
      </c>
      <c r="K9" s="71">
        <f t="shared" si="6"/>
        <v>2.5</v>
      </c>
      <c r="L9" s="69">
        <f t="shared" si="7"/>
        <v>375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7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F20" sqref="F20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3">
        <v>2.4</v>
      </c>
      <c r="E2" s="5">
        <f>SUM('Summer 21'!K2,'Fall 21'!J2,'Spring 22'!I2)</f>
        <v>2.4</v>
      </c>
      <c r="F2" s="5">
        <f>SUM('Summer 21'!L2,'Fall 21'!K2,'Spring 22'!J2)</f>
        <v>1227</v>
      </c>
      <c r="G2" s="5">
        <f>SUM('Summer 21'!M2,'Fall 21'!L2,'Spring 22'!K2)</f>
        <v>40.9</v>
      </c>
      <c r="H2" s="7">
        <f>F2/E2</f>
        <v>511.25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>
        <v>2.4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41</v>
      </c>
      <c r="E7" s="106">
        <v>0.4</v>
      </c>
      <c r="F7" s="106">
        <v>1</v>
      </c>
    </row>
    <row r="8" spans="1:14" x14ac:dyDescent="0.25">
      <c r="D8" s="102" t="s">
        <v>12</v>
      </c>
      <c r="E8" s="106">
        <v>5.65</v>
      </c>
      <c r="F8" s="106">
        <v>16.649999999999999</v>
      </c>
    </row>
    <row r="9" spans="1:14" x14ac:dyDescent="0.25">
      <c r="D9" s="102" t="s">
        <v>42</v>
      </c>
      <c r="E9" s="106">
        <v>452.5</v>
      </c>
      <c r="F9" s="106">
        <v>503</v>
      </c>
    </row>
    <row r="11" spans="1:14" x14ac:dyDescent="0.25">
      <c r="C11"/>
      <c r="D11"/>
      <c r="E11" s="131" t="s">
        <v>40</v>
      </c>
      <c r="F11" s="131"/>
      <c r="G11" s="131"/>
    </row>
    <row r="12" spans="1:14" ht="15.75" thickBot="1" x14ac:dyDescent="0.3">
      <c r="E12" s="104" t="s">
        <v>41</v>
      </c>
      <c r="F12" s="104" t="s">
        <v>42</v>
      </c>
      <c r="G12" s="104" t="s">
        <v>12</v>
      </c>
    </row>
    <row r="13" spans="1:14" x14ac:dyDescent="0.25">
      <c r="E13" s="106">
        <v>2.4666666666666668</v>
      </c>
      <c r="F13" s="106">
        <v>474.47766666666666</v>
      </c>
      <c r="G13" s="106">
        <v>38.51</v>
      </c>
    </row>
    <row r="16" spans="1:14" x14ac:dyDescent="0.25">
      <c r="E16" s="131" t="s">
        <v>44</v>
      </c>
      <c r="F16" s="131"/>
      <c r="G16" s="131"/>
    </row>
    <row r="17" spans="4:7" ht="15.75" thickBot="1" x14ac:dyDescent="0.3">
      <c r="E17" s="104" t="s">
        <v>41</v>
      </c>
      <c r="F17" s="104" t="s">
        <v>42</v>
      </c>
      <c r="G17" s="104" t="s">
        <v>12</v>
      </c>
    </row>
    <row r="18" spans="4:7" x14ac:dyDescent="0.25">
      <c r="D18" s="102" t="s">
        <v>51</v>
      </c>
      <c r="E18" s="107">
        <v>2.4</v>
      </c>
      <c r="F18" s="107">
        <v>468.37500000000006</v>
      </c>
      <c r="G18" s="107">
        <v>37.47</v>
      </c>
    </row>
    <row r="19" spans="4:7" x14ac:dyDescent="0.25">
      <c r="D19" s="102" t="s">
        <v>52</v>
      </c>
      <c r="E19" s="107">
        <v>2.6</v>
      </c>
      <c r="F19" s="107">
        <v>475</v>
      </c>
      <c r="G19" s="107">
        <v>40.46</v>
      </c>
    </row>
    <row r="20" spans="4:7" x14ac:dyDescent="0.25">
      <c r="D20" s="102" t="s">
        <v>53</v>
      </c>
      <c r="E20" s="107">
        <v>2.4</v>
      </c>
      <c r="F20" s="107">
        <v>480.05800000000005</v>
      </c>
      <c r="G20" s="107">
        <v>37.599999999999994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B25" sqref="B25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8" t="s">
        <v>62</v>
      </c>
      <c r="K1" s="63" t="s">
        <v>63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3" t="str">
        <f>'2021-22 Summary'!C2</f>
        <v>ASL</v>
      </c>
      <c r="H2" s="143"/>
      <c r="I2" s="143"/>
      <c r="J2" s="13">
        <f>'2021-22 Summary'!D2</f>
        <v>2.4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36</v>
      </c>
      <c r="I3" s="118"/>
      <c r="J3" s="119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64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2019-10-25T00:53:05Z</cp:lastPrinted>
  <dcterms:created xsi:type="dcterms:W3CDTF">2013-10-25T01:46:28Z</dcterms:created>
  <dcterms:modified xsi:type="dcterms:W3CDTF">2020-12-10T22:40:07Z</dcterms:modified>
</cp:coreProperties>
</file>